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2B8F0E3-B0D4-4530-B35C-A07423F275B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H14" i="1" l="1"/>
  <c r="AJ14" i="1" s="1"/>
  <c r="AL14" i="1" s="1"/>
  <c r="AF14" i="1"/>
  <c r="AG14" i="1" s="1"/>
  <c r="AC14" i="1"/>
  <c r="P14" i="1"/>
  <c r="N14" i="1"/>
  <c r="P13" i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5" i="1" l="1"/>
  <c r="AL16" i="1" s="1"/>
</calcChain>
</file>

<file path=xl/sharedStrings.xml><?xml version="1.0" encoding="utf-8"?>
<sst xmlns="http://schemas.openxmlformats.org/spreadsheetml/2006/main" count="76" uniqueCount="59">
  <si>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</si>
  <si>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</si>
  <si>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 จินตนา แสงจันทร์ฉาย    เลขที่ 129/1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</si>
  <si>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</si>
  <si>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</si>
  <si>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</si>
  <si>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</si>
  <si>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</si>
  <si>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</si>
  <si>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</si>
  <si>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</si>
  <si>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</si>
  <si>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</si>
  <si>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</si>
  <si>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</si>
  <si>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</si>
  <si>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</si>
  <si>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</si>
  <si>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</si>
  <si>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</si>
  <si>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</si>
  <si>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</si>
  <si>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</si>
  <si>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</si>
  <si>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</si>
  <si>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</si>
  <si>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</si>
  <si>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</si>
  <si>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</si>
  <si>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</si>
  <si>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</si>
  <si>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</si>
  <si>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</si>
  <si>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</si>
  <si>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</si>
  <si>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</si>
  <si>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</si>
  <si>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</si>
  <si>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</si>
  <si>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จ545/8125</t>
  </si>
  <si>
    <t>3150600212550</t>
  </si>
  <si>
    <t>นาง จินตนา แสงจันทร์ฉาย</t>
  </si>
  <si>
    <t>เลขที่ 129/1 ม.7</t>
  </si>
  <si>
    <t>5456</t>
  </si>
  <si>
    <t>09I035</t>
  </si>
  <si>
    <t>โฉนด</t>
  </si>
  <si>
    <t>13825</t>
  </si>
  <si>
    <t xml:space="preserve">ที่อยู่อาศัย หลังหลัก </t>
  </si>
  <si>
    <t xml:space="preserve">ที่อยู่อาศัย หลังอื่นๆ </t>
  </si>
  <si>
    <t>6074</t>
  </si>
  <si>
    <t>09I035/001</t>
  </si>
  <si>
    <t>129/1 ม.7สี่ร้อย วิเศษชัยชาญ อ่างทอง</t>
  </si>
  <si>
    <t>09I035/001-B001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</si>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</sst>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6" sqref="A1:AN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22.5</v>
      </c>
      <c r="M10" s="61" t="s">
        <v>47</v>
      </c>
      <c r="N10" s="65">
        <f>((J10*400)+(K10*100))+L10</f>
        <v>22.5</v>
      </c>
      <c r="O10" s="65">
        <v>450</v>
      </c>
      <c r="P10" s="65">
        <f>N10*O10</f>
        <v>10125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10125</v>
      </c>
      <c r="AH10" s="65">
        <f>AG10</f>
        <v>10125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20.25</v>
      </c>
      <c r="M11" s="61" t="s">
        <v>47</v>
      </c>
      <c r="N11" s="65">
        <f>((J11*400)+(K11*100))+L11</f>
        <v>20.25</v>
      </c>
      <c r="O11" s="65">
        <v>450</v>
      </c>
      <c r="P11" s="65">
        <f>N11*O11</f>
        <v>9112.5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9112.5</v>
      </c>
      <c r="AH11" s="65">
        <f>AG11</f>
        <v>9112.5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20.25</v>
      </c>
      <c r="M12" s="61" t="s">
        <v>47</v>
      </c>
      <c r="N12" s="65">
        <f>((J12*400)+(K12*100))+L12</f>
        <v>20.25</v>
      </c>
      <c r="O12" s="65">
        <v>450</v>
      </c>
      <c r="P12" s="65">
        <f>N12*O12</f>
        <v>9112.5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9112.5</v>
      </c>
      <c r="AH12" s="65">
        <f>AG12</f>
        <v>9112.5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46</v>
      </c>
      <c r="M13" s="61" t="s">
        <v>48</v>
      </c>
      <c r="N13" s="65">
        <f>((J13*400)+(K13*100))+L13</f>
        <v>46</v>
      </c>
      <c r="O13" s="65">
        <v>450</v>
      </c>
      <c r="P13" s="65">
        <f>N13*O13</f>
        <v>20700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20700</v>
      </c>
      <c r="AH13" s="65">
        <f>AG13</f>
        <v>20700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 t="s">
        <v>39</v>
      </c>
      <c r="B14" s="64" t="s">
        <v>40</v>
      </c>
      <c r="C14" s="63" t="s">
        <v>41</v>
      </c>
      <c r="D14" s="63" t="s">
        <v>42</v>
      </c>
      <c r="E14" s="63">
        <v>2</v>
      </c>
      <c r="F14" s="63" t="s">
        <v>49</v>
      </c>
      <c r="G14" s="64" t="s">
        <v>50</v>
      </c>
      <c r="H14" s="61" t="s">
        <v>45</v>
      </c>
      <c r="I14" s="61"/>
      <c r="J14" s="61">
        <v>0</v>
      </c>
      <c r="K14" s="61">
        <v>0</v>
      </c>
      <c r="L14" s="62">
        <v>2</v>
      </c>
      <c r="M14" s="61" t="s">
        <v>47</v>
      </c>
      <c r="N14" s="65">
        <f>((J14*400)+(K14*100))+L14</f>
        <v>2</v>
      </c>
      <c r="O14" s="65">
        <v>150</v>
      </c>
      <c r="P14" s="65">
        <f>N14*O14</f>
        <v>300</v>
      </c>
      <c r="Q14" s="61">
        <v>1</v>
      </c>
      <c r="R14" s="61" t="s">
        <v>39</v>
      </c>
      <c r="S14" s="66" t="s">
        <v>40</v>
      </c>
      <c r="T14" s="61" t="s">
        <v>41</v>
      </c>
      <c r="U14" s="61" t="s">
        <v>51</v>
      </c>
      <c r="V14" s="64" t="s">
        <v>52</v>
      </c>
      <c r="W14" s="61" t="s">
        <v>53</v>
      </c>
      <c r="X14" s="61" t="s">
        <v>54</v>
      </c>
      <c r="Y14" s="61" t="s">
        <v>55</v>
      </c>
      <c r="Z14" s="65">
        <v>8</v>
      </c>
      <c r="AA14" s="62">
        <v>100</v>
      </c>
      <c r="AB14" s="65">
        <v>6650</v>
      </c>
      <c r="AC14" s="65">
        <f>Z14*AB14</f>
        <v>53200</v>
      </c>
      <c r="AD14" s="63">
        <v>2</v>
      </c>
      <c r="AE14" s="63">
        <v>6</v>
      </c>
      <c r="AF14" s="65">
        <f>(AC14*(100-AE14))/100</f>
        <v>50008</v>
      </c>
      <c r="AG14" s="65">
        <f>AF14+P14</f>
        <v>50308</v>
      </c>
      <c r="AH14" s="65">
        <f>AF14+(P14*(AA14/100))</f>
        <v>50308</v>
      </c>
      <c r="AI14" s="65">
        <v>0</v>
      </c>
      <c r="AJ14" s="65">
        <f>IF((AI14-AH14) &gt; 1,0,IF((AI14-AH14)&lt;0,AH14-AI14,AI14-AH14))</f>
        <v>50308</v>
      </c>
      <c r="AK14" s="65">
        <v>0.3</v>
      </c>
      <c r="AL14" s="65">
        <f>AJ14*(AK14/100)</f>
        <v>150.92400000000001</v>
      </c>
      <c r="AM14" s="11" t="s">
        <v>56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SUM(AL10:AL14)</f>
        <v>150.92400000000001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58</v>
      </c>
      <c r="AL16" s="65">
        <f>FLOOR((AL15/100)*10,0.01)</f>
        <v>15.09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2021-03-02T02:55:44Z</cp:lastPrinted>
  <dcterms:created xsi:type="dcterms:W3CDTF">2010-09-03T23:45:18Z</dcterms:created>
  <dcterms:modified xsi:type="dcterms:W3CDTF">2021-03-02T02:55:47Z</dcterms:modified>
  <cp:category/>
</cp:coreProperties>
</file>